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5" yWindow="5970" windowWidth="15420" windowHeight="5715"/>
  </bookViews>
  <sheets>
    <sheet name="Мои данные" sheetId="1" r:id="rId1"/>
    <sheet name="Вспомогательный" sheetId="2" state="hidden" r:id="rId2"/>
  </sheets>
  <definedNames>
    <definedName name="_xlnm.Print_Titles" localSheetId="0">'Мои данные'!$9:$9</definedName>
    <definedName name="_xlnm.Print_Area" localSheetId="0">'Мои данные'!$A$1:$N$33</definedName>
  </definedNames>
  <calcPr calcId="124519" fullCalcOnLoad="1"/>
</workbook>
</file>

<file path=xl/calcChain.xml><?xml version="1.0" encoding="utf-8"?>
<calcChain xmlns="http://schemas.openxmlformats.org/spreadsheetml/2006/main">
  <c r="N25" i="1"/>
  <c r="N27"/>
  <c r="N28"/>
  <c r="N29"/>
  <c r="N30"/>
  <c r="N20"/>
  <c r="N22"/>
  <c r="N23"/>
  <c r="N24"/>
  <c r="E11"/>
  <c r="E12"/>
  <c r="E13"/>
  <c r="E14"/>
  <c r="E15"/>
  <c r="E16"/>
  <c r="E17"/>
  <c r="E18"/>
  <c r="E19"/>
  <c r="A12" i="2"/>
  <c r="N11" i="1"/>
  <c r="N12"/>
  <c r="N13"/>
  <c r="N14"/>
  <c r="N15"/>
  <c r="N19"/>
  <c r="F11"/>
  <c r="F12"/>
  <c r="F13"/>
  <c r="F14"/>
  <c r="F15"/>
  <c r="F16"/>
  <c r="F17"/>
  <c r="F18"/>
  <c r="F19"/>
  <c r="D11"/>
  <c r="D12"/>
  <c r="D13"/>
  <c r="D14"/>
  <c r="D15"/>
  <c r="D19"/>
</calcChain>
</file>

<file path=xl/comments1.xml><?xml version="1.0" encoding="utf-8"?>
<comments xmlns="http://schemas.openxmlformats.org/spreadsheetml/2006/main">
  <authors>
    <author>Сергей</author>
    <author>Alex</author>
    <author>Alex Sosedko</author>
  </authors>
  <commentList>
    <comment ref="A2" author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A3" author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расчета&gt;</t>
        </r>
      </text>
    </comment>
    <comment ref="A5" author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стройки&gt;, &lt;Наименование объекта&gt;, &lt;Наименование локальной сметы&gt;</t>
        </r>
      </text>
    </comment>
    <comment ref="C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&lt;Заказчик&gt;</t>
        </r>
      </text>
    </comment>
    <comment ref="A9" authorId="0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смете&gt;</t>
        </r>
      </text>
    </comment>
    <comment ref="B9" author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(текстовая часть) расценки&gt;</t>
        </r>
      </text>
    </comment>
    <comment ref="C9" authorId="2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(код) позиции&gt;
&lt;Комментарии из базы данных к расценке&gt;
Примечание: &lt;Примечание&gt;</t>
        </r>
      </text>
    </comment>
    <comment ref="D9" authorId="0">
      <text>
        <r>
          <rPr>
            <sz val="8"/>
            <color indexed="81"/>
            <rFont val="Tahoma"/>
            <family val="2"/>
            <charset val="204"/>
          </rPr>
          <t xml:space="preserve"> =IF(INDIRECT("H"&amp;ROW())="",INDIRECT("E"&amp;ROW()),"(" &amp; INDIRECT("H"&amp;ROW())&amp;")")&amp;IF(INDIRECT("F"&amp;ROW())="0", " * 0", IF(INDIRECT("F"&amp;ROW())="", IF(INDIRECT("I"&amp;ROW())=""," "," * "&amp;INDIRECT("I"&amp;ROW())), " * "&amp;INDIRECT("F"&amp;ROW())))&amp;IF(INDIRECT("G"&amp;ROW())="", " ", " * "&amp;INDIRECT("G"&amp;ROW()))&lt;Пустой идентификатор&gt;</t>
        </r>
      </text>
    </comment>
    <comment ref="E9" authorId="0">
      <text>
        <r>
          <rPr>
            <sz val="8"/>
            <color indexed="81"/>
            <rFont val="Tahoma"/>
            <family val="2"/>
            <charset val="204"/>
          </rPr>
          <t xml:space="preserve"> =IF(&lt;Пустой идентификатор&gt;&lt;Количество всего (физ. объем) по позиции&gt; = "","0",&lt;Количество всего (физ. объем) по позиции&gt;)</t>
        </r>
      </text>
    </comment>
    <comment ref="F9" authorId="0">
      <text>
        <r>
          <rPr>
            <sz val="8"/>
            <color indexed="81"/>
            <rFont val="Tahoma"/>
            <family val="2"/>
            <charset val="204"/>
          </rPr>
          <t xml:space="preserve"> =IF(INDIRECT("J" &amp; ROW())="текущие цены", IF(INDIRECT("G" &amp; ROW())="", "&lt;ПЗ по позиции на единицу в текущих ценах с учетом всех к-тов&gt;", "&lt;ПЗ по позиции на единицу в текущих ценах&gt;"), IF(INDIRECT("G" &amp; ROW())="", "&lt;ПЗ по позиции на единицу в базисных ценах с учетом всех к-тов&gt;","&lt;ПЗ по позиции на единицу в базисных ценах&gt;")) </t>
        </r>
      </text>
    </comment>
    <comment ref="G9" authorId="0">
      <text>
        <r>
          <rPr>
            <sz val="8"/>
            <color indexed="81"/>
            <rFont val="Tahoma"/>
            <family val="2"/>
            <charset val="204"/>
          </rPr>
          <t xml:space="preserve"> &lt;К-т к позиции на прямые затраты&gt;</t>
        </r>
      </text>
    </comment>
    <comment ref="H9" authorId="0">
      <text>
        <r>
          <rPr>
            <sz val="8"/>
            <color indexed="81"/>
            <rFont val="Tahoma"/>
            <family val="2"/>
            <charset val="204"/>
          </rPr>
          <t xml:space="preserve"> &lt;Формула расчета физ. объема&gt;</t>
        </r>
      </text>
    </comment>
    <comment ref="I9" authorId="0">
      <text>
        <r>
          <rPr>
            <sz val="8"/>
            <color indexed="81"/>
            <rFont val="Tahoma"/>
            <family val="2"/>
            <charset val="204"/>
          </rPr>
          <t xml:space="preserve"> &lt;Формула расчета стоимости единицы&gt;</t>
        </r>
      </text>
    </comment>
    <comment ref="J9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&lt;Уровень цен позиции&gt;</t>
        </r>
      </text>
    </comment>
    <comment ref="K9" authorId="2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коэффициентов&gt;</t>
        </r>
      </text>
    </comment>
    <comment ref="L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раздела&gt;</t>
        </r>
      </text>
    </comment>
    <comment ref="M9" authorId="0">
      <text>
        <r>
          <rPr>
            <sz val="8"/>
            <color indexed="81"/>
            <rFont val="Tahoma"/>
            <family val="2"/>
            <charset val="204"/>
          </rPr>
          <t xml:space="preserve"> &lt;Ед. измерения по расценке&gt;</t>
        </r>
      </text>
    </comment>
    <comment ref="N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=IF(INDIRECT("J" &amp; ROW())="текущие цены", &lt;ИТОГО ПЗ по позиции в текущих ценах&gt;/1000, &lt;ИТОГО ПЗ по позиции для БИМ&gt;/1000) 
</t>
        </r>
      </text>
    </comment>
    <comment ref="A25" author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N25" authorId="0">
      <text>
        <r>
          <rPr>
            <sz val="8"/>
            <color indexed="81"/>
            <rFont val="Tahoma"/>
            <family val="2"/>
            <charset val="204"/>
          </rPr>
          <t xml:space="preserve"> =&lt;Прямые затраты (итоги)&gt;/1000</t>
        </r>
      </text>
    </comment>
    <comment ref="A34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&lt;Комментарии к смете&gt;</t>
        </r>
      </text>
    </comment>
  </commentList>
</comments>
</file>

<file path=xl/sharedStrings.xml><?xml version="1.0" encoding="utf-8"?>
<sst xmlns="http://schemas.openxmlformats.org/spreadsheetml/2006/main" count="76" uniqueCount="58">
  <si>
    <t>№ пп</t>
  </si>
  <si>
    <t>на проектные (изыскательские)  работы</t>
  </si>
  <si>
    <t>Наименование проектной (изыскательской) организации</t>
  </si>
  <si>
    <t>Наименование организации заказчика</t>
  </si>
  <si>
    <t>Характеристика предприятия,
здания, сооружения или вид работ</t>
  </si>
  <si>
    <t>Номер частей, глав, таблиц,
параграфов и пунктов указаний к
разделу справочника базовых цен
на проектные и изыскательские
работы для строителей</t>
  </si>
  <si>
    <t xml:space="preserve">Приложение к Договору № </t>
  </si>
  <si>
    <t>Форма 2п</t>
  </si>
  <si>
    <t>Расчет стоимости: (a+bx)*Kj или
(стоимость
строительно-монтажных
работ)*проц./ 100 или количество * цена, руб.</t>
  </si>
  <si>
    <t>Стоимость работ,    тыс. руб.</t>
  </si>
  <si>
    <t>цены 2001</t>
  </si>
  <si>
    <t>(К1=0,65 на объем, табл.2, пп.2,3,5 ПЗ=0,65)</t>
  </si>
  <si>
    <t>схема</t>
  </si>
  <si>
    <t>ЦВПР-3-1</t>
  </si>
  <si>
    <t>1*1</t>
  </si>
  <si>
    <t>(К1=0,55 на объем табл.6, п.1,3 ПЗ=0,55)</t>
  </si>
  <si>
    <t>1*2</t>
  </si>
  <si>
    <t>(К1=0,7 на объем табл.6, п.2,3 ПЗ=0,7)</t>
  </si>
  <si>
    <t>ЦВПР-26-5</t>
  </si>
  <si>
    <t>(Стадия - проектная документация ПЗ=0,4)</t>
  </si>
  <si>
    <t>объект</t>
  </si>
  <si>
    <t>7*3</t>
  </si>
  <si>
    <t>1 цепь линии</t>
  </si>
  <si>
    <t>1*10</t>
  </si>
  <si>
    <t>сеть</t>
  </si>
  <si>
    <t>0,4*0,35</t>
  </si>
  <si>
    <t>(Стадия - проектная документация ПЗ=0,4;
1.8.4 ОП Привязка типового проекта: без внесения изменений ПЗ=0,35)</t>
  </si>
  <si>
    <t>Итоги по разделу 1  :</t>
  </si>
  <si>
    <t xml:space="preserve">  Итого по разделу 1 </t>
  </si>
  <si>
    <t>Итоги по смете:</t>
  </si>
  <si>
    <t xml:space="preserve">  НДС 18%</t>
  </si>
  <si>
    <t xml:space="preserve">  ВСЕГО по смете</t>
  </si>
  <si>
    <t>Разработка схем развития ОЭС: электрическая нагрузка до 20 млн. кВт - Схема развития ОЭС Урала (электрические нагрузки, структура генерирующей мощности, развитие электрических сетей 500 кВ)
(схема)</t>
  </si>
  <si>
    <t>Разработка схем развития районных энергосистем, количество подстанций 110 кВ и выше: до 150 шт. - Анализ существующего состояния и перспективы развития энергетичекого комплекса г.Челябинска на период до 2020г. Существующие и прогнозные уровни электрической нагрузки. Стуктура генерирующих мощностей. Балансы мощности и электроэнергии (за 2013,2015,2020гг.)
(схема)</t>
  </si>
  <si>
    <t>Разработка схем развития электрических сетей, количество подстанций 110 кВ и выше:    до 30 шт. - Исследование существующей нагрузки и состояния электрических сетей 110 и 220 кВ (количество районов-1)
(схема)</t>
  </si>
  <si>
    <t>Разработка схем развития электрических сетей, количество подстанций 110 кВ и выше:    до 30 шт. - Разработка предложений по развитию электрических сетей 110 и 220 кВ (количество районов -1, количество этапов -2)
(схема)</t>
  </si>
  <si>
    <t>Разработка «общесистемных вопросов, технико-экономических показателей»: внекатегорийная энергосистема - Технико-экономические показатели электрических сетей (количество этапов -2)
(схема)</t>
  </si>
  <si>
    <t>(2040*1+1040*180)*0,4</t>
  </si>
  <si>
    <t>Расчет потокораспределения активной и реактивной мощности, токов и напряжений в разветвленной сети напряжением до 1150 кВ: 1 категория сложности (количество расчетных шагов - 180, на 3 этапа - 2013,2015,2020г)
(1 расчетный шаг)</t>
  </si>
  <si>
    <t>(9100*(7*3))*0,4</t>
  </si>
  <si>
    <t>Расчет режимов, выбор средств регулирования напряжения и компенсации реактивной мощности для ВЛ длиной 1-200 км: 500 кВ  (7 расчетов, количество этапов -3)
(1 цепь линии)</t>
  </si>
  <si>
    <t>(10000*(1*10))*0,4</t>
  </si>
  <si>
    <t>Расчеты токов КЗ сети сложной разветвленной кольцевой системы напряжением 110-500 кВ, с общим количеством станций и подстанций 25-20 в сочетаниях генераторных станций/подстанций - 5/20, 6/17, 7/14, 8/12: группа 1  (количество расчетов-10)
(сеть)</t>
  </si>
  <si>
    <t>Кабельные линии напряжением 110, 220 кВ в пластмассовой изоляции, стоимость строительства: 100 млн.руб. (Оценочная проработка трасс прохождения кабельных линии напряжением 110 кВ с согласованием с муниципальными органами власти)
(объект)</t>
  </si>
  <si>
    <t>ЦВПР (К1=0,65 на объем, табл.2, пп.2,3,5 ПЗ=0,65) табл.1 п.1</t>
  </si>
  <si>
    <t>ЦВПР (К1=0,55 на объем табл.6, п.1,3 ПЗ=0,55) табл.5 п.1</t>
  </si>
  <si>
    <t>ЦВПР (К1=0,7 на объем табл.6, п.2,3 ПЗ=0,7) табл.5 п.1</t>
  </si>
  <si>
    <r>
      <t xml:space="preserve">СБЦ   "Объекты энергетики (2003г.)" табл.23 п.4
</t>
    </r>
    <r>
      <rPr>
        <i/>
        <sz val="9"/>
        <rFont val="Arial"/>
        <family val="2"/>
        <charset val="204"/>
      </rPr>
      <t>(Стадия - проектная документация ПЗ=0,4)</t>
    </r>
  </si>
  <si>
    <r>
      <t xml:space="preserve">СБЦ   "Объекты энергетики (2003г.)" табл.16 п.11-1
</t>
    </r>
    <r>
      <rPr>
        <i/>
        <sz val="9"/>
        <rFont val="Arial"/>
        <family val="2"/>
        <charset val="204"/>
      </rPr>
      <t>(Стадия - проектная документация ПЗ=0,4)</t>
    </r>
  </si>
  <si>
    <r>
      <t xml:space="preserve">СБЦ   "Объекты энергетики (2003г.)" табл.21 п.9-1
</t>
    </r>
    <r>
      <rPr>
        <i/>
        <sz val="9"/>
        <rFont val="Arial"/>
        <family val="2"/>
        <charset val="204"/>
      </rPr>
      <t>(Стадия - проектная документация ПЗ=0,4)</t>
    </r>
  </si>
  <si>
    <r>
      <t xml:space="preserve">СБЦ  "Объекты энергетики (2003г.)" табл.13 п.1-5
</t>
    </r>
    <r>
      <rPr>
        <i/>
        <sz val="9"/>
        <rFont val="Arial"/>
        <family val="2"/>
        <charset val="204"/>
      </rPr>
      <t>(Стадия - проектная документация ПЗ=0,4;
1.8.4 ОП Привязка типового проекта: без внесения изменений ПЗ=0,35)</t>
    </r>
  </si>
  <si>
    <t xml:space="preserve">  Итого Перевод в цены 3 кв 2012 01.08.2012 № 19899-ИП/08 26,67</t>
  </si>
  <si>
    <t xml:space="preserve">  Итого Перевод в цены 3 кв 2012 01.08.2012 № 19899-ИП/08 3,46</t>
  </si>
  <si>
    <t>Итого затраты по разделу</t>
  </si>
  <si>
    <t>Итого затраты по разделам (1-1)</t>
  </si>
  <si>
    <t>Раздел 1.</t>
  </si>
  <si>
    <t xml:space="preserve"> Схема развития электроэнергетического комплекса</t>
  </si>
  <si>
    <t>СМЕТА № 2</t>
  </si>
</sst>
</file>

<file path=xl/styles.xml><?xml version="1.0" encoding="utf-8"?>
<styleSheet xmlns="http://schemas.openxmlformats.org/spreadsheetml/2006/main">
  <numFmts count="1">
    <numFmt numFmtId="168" formatCode="0.000"/>
  </numFmts>
  <fonts count="17">
    <font>
      <sz val="10"/>
      <name val="Arial Cyr"/>
      <charset val="204"/>
    </font>
    <font>
      <sz val="10"/>
      <name val="Arial Cyr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 Cyr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5" fillId="0" borderId="1">
      <alignment horizontal="center"/>
    </xf>
    <xf numFmtId="0" fontId="1" fillId="0" borderId="0">
      <alignment vertical="top"/>
    </xf>
    <xf numFmtId="0" fontId="5" fillId="0" borderId="1">
      <alignment horizontal="center"/>
    </xf>
    <xf numFmtId="0" fontId="5" fillId="0" borderId="0">
      <alignment vertical="top"/>
    </xf>
    <xf numFmtId="0" fontId="5" fillId="0" borderId="0">
      <alignment horizontal="right" vertical="top" wrapText="1"/>
    </xf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/>
    <xf numFmtId="0" fontId="5" fillId="0" borderId="1">
      <alignment horizontal="center" wrapText="1"/>
    </xf>
    <xf numFmtId="0" fontId="5" fillId="0" borderId="1">
      <alignment horizontal="center"/>
    </xf>
    <xf numFmtId="0" fontId="5" fillId="0" borderId="1">
      <alignment horizontal="center" wrapText="1"/>
    </xf>
    <xf numFmtId="0" fontId="1" fillId="0" borderId="0"/>
    <xf numFmtId="0" fontId="5" fillId="0" borderId="0">
      <alignment horizontal="center"/>
    </xf>
    <xf numFmtId="0" fontId="5" fillId="0" borderId="0">
      <alignment horizontal="left" vertical="top"/>
    </xf>
    <xf numFmtId="0" fontId="5" fillId="0" borderId="0"/>
  </cellStyleXfs>
  <cellXfs count="47">
    <xf numFmtId="0" fontId="0" fillId="0" borderId="0" xfId="0"/>
    <xf numFmtId="0" fontId="7" fillId="0" borderId="0" xfId="0" applyFont="1"/>
    <xf numFmtId="0" fontId="9" fillId="0" borderId="0" xfId="0" applyFont="1"/>
    <xf numFmtId="0" fontId="9" fillId="0" borderId="0" xfId="0" applyFont="1" applyAlignment="1">
      <alignment vertical="top"/>
    </xf>
    <xf numFmtId="0" fontId="9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vertical="top"/>
    </xf>
    <xf numFmtId="0" fontId="12" fillId="0" borderId="0" xfId="0" applyFont="1" applyAlignment="1">
      <alignment horizontal="right"/>
    </xf>
    <xf numFmtId="0" fontId="7" fillId="0" borderId="0" xfId="0" applyFont="1" applyAlignment="1">
      <alignment wrapText="1"/>
    </xf>
    <xf numFmtId="0" fontId="11" fillId="0" borderId="0" xfId="21" applyFont="1" applyBorder="1" applyAlignment="1">
      <alignment horizontal="left" vertical="top" wrapText="1"/>
    </xf>
    <xf numFmtId="0" fontId="9" fillId="0" borderId="0" xfId="21" applyFont="1" applyBorder="1" applyAlignment="1">
      <alignment horizontal="left" wrapText="1"/>
    </xf>
    <xf numFmtId="0" fontId="8" fillId="0" borderId="0" xfId="21" applyFont="1">
      <alignment horizontal="center"/>
    </xf>
    <xf numFmtId="0" fontId="9" fillId="0" borderId="0" xfId="0" applyFont="1" applyAlignment="1">
      <alignment horizontal="center"/>
    </xf>
    <xf numFmtId="0" fontId="10" fillId="0" borderId="0" xfId="21" applyFont="1" applyBorder="1" applyAlignment="1">
      <alignment horizontal="center" vertical="top" wrapText="1"/>
    </xf>
    <xf numFmtId="0" fontId="9" fillId="0" borderId="0" xfId="21" applyFont="1" applyBorder="1" applyAlignment="1">
      <alignment horizontal="left" vertical="top" wrapText="1"/>
    </xf>
    <xf numFmtId="0" fontId="9" fillId="0" borderId="3" xfId="12" applyFont="1" applyBorder="1">
      <alignment horizontal="center" wrapText="1"/>
    </xf>
    <xf numFmtId="49" fontId="9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10" fontId="9" fillId="0" borderId="1" xfId="0" applyNumberFormat="1" applyFont="1" applyBorder="1" applyAlignment="1">
      <alignment horizontal="center" vertical="top" wrapText="1"/>
    </xf>
    <xf numFmtId="0" fontId="9" fillId="0" borderId="1" xfId="0" applyNumberFormat="1" applyFont="1" applyBorder="1" applyAlignment="1">
      <alignment horizontal="center" vertical="top" wrapText="1"/>
    </xf>
    <xf numFmtId="168" fontId="9" fillId="0" borderId="1" xfId="0" applyNumberFormat="1" applyFont="1" applyBorder="1" applyAlignment="1">
      <alignment horizontal="right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top" wrapText="1"/>
    </xf>
    <xf numFmtId="10" fontId="9" fillId="0" borderId="3" xfId="0" applyNumberFormat="1" applyFont="1" applyBorder="1" applyAlignment="1">
      <alignment horizontal="center" vertical="top" wrapText="1"/>
    </xf>
    <xf numFmtId="0" fontId="9" fillId="0" borderId="3" xfId="0" applyNumberFormat="1" applyFont="1" applyBorder="1" applyAlignment="1">
      <alignment horizontal="center" vertical="top" wrapText="1"/>
    </xf>
    <xf numFmtId="168" fontId="9" fillId="0" borderId="3" xfId="0" applyNumberFormat="1" applyFont="1" applyBorder="1" applyAlignment="1">
      <alignment horizontal="right" vertical="top" wrapText="1"/>
    </xf>
    <xf numFmtId="0" fontId="0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168" fontId="10" fillId="0" borderId="1" xfId="0" applyNumberFormat="1" applyFont="1" applyBorder="1" applyAlignment="1">
      <alignment horizontal="right" vertical="top" wrapText="1"/>
    </xf>
    <xf numFmtId="0" fontId="13" fillId="0" borderId="3" xfId="0" applyFont="1" applyBorder="1" applyAlignment="1">
      <alignment horizontal="left" vertical="top" wrapText="1"/>
    </xf>
    <xf numFmtId="168" fontId="10" fillId="0" borderId="3" xfId="0" applyNumberFormat="1" applyFont="1" applyBorder="1" applyAlignment="1">
      <alignment horizontal="right" vertical="top" wrapText="1"/>
    </xf>
    <xf numFmtId="168" fontId="9" fillId="0" borderId="1" xfId="5" applyNumberFormat="1" applyFont="1" applyBorder="1" applyAlignment="1">
      <alignment horizontal="right" vertical="top" wrapText="1"/>
    </xf>
    <xf numFmtId="168" fontId="10" fillId="0" borderId="1" xfId="5" applyNumberFormat="1" applyFont="1" applyBorder="1" applyAlignment="1">
      <alignment horizontal="right" vertical="top" wrapText="1"/>
    </xf>
    <xf numFmtId="0" fontId="14" fillId="0" borderId="4" xfId="0" applyNumberFormat="1" applyFont="1" applyBorder="1" applyAlignment="1">
      <alignment horizontal="left" vertical="top" wrapText="1" indent="5"/>
    </xf>
    <xf numFmtId="0" fontId="15" fillId="0" borderId="2" xfId="0" applyFont="1" applyBorder="1" applyAlignment="1">
      <alignment horizontal="left" vertical="top" wrapText="1" indent="5"/>
    </xf>
    <xf numFmtId="0" fontId="15" fillId="0" borderId="5" xfId="0" applyFont="1" applyBorder="1" applyAlignment="1">
      <alignment horizontal="left" vertical="top" wrapText="1" indent="5"/>
    </xf>
    <xf numFmtId="0" fontId="15" fillId="0" borderId="0" xfId="0" applyFont="1" applyAlignment="1">
      <alignment vertical="top" wrapText="1"/>
    </xf>
    <xf numFmtId="0" fontId="9" fillId="0" borderId="1" xfId="0" applyNumberFormat="1" applyFont="1" applyBorder="1" applyAlignment="1">
      <alignment horizontal="left" vertical="top" wrapText="1"/>
    </xf>
    <xf numFmtId="0" fontId="0" fillId="0" borderId="0" xfId="0" applyFont="1" applyAlignment="1">
      <alignment wrapText="1"/>
    </xf>
    <xf numFmtId="0" fontId="10" fillId="0" borderId="1" xfId="0" applyNumberFormat="1" applyFont="1" applyBorder="1" applyAlignment="1">
      <alignment horizontal="left" vertical="top" wrapText="1"/>
    </xf>
    <xf numFmtId="0" fontId="13" fillId="0" borderId="0" xfId="0" applyFont="1" applyAlignment="1">
      <alignment wrapText="1"/>
    </xf>
    <xf numFmtId="0" fontId="10" fillId="0" borderId="3" xfId="0" applyNumberFormat="1" applyFont="1" applyBorder="1" applyAlignment="1">
      <alignment horizontal="left" vertical="top" wrapText="1"/>
    </xf>
    <xf numFmtId="0" fontId="9" fillId="0" borderId="1" xfId="5" applyNumberFormat="1" applyFont="1" applyBorder="1" applyAlignment="1">
      <alignment horizontal="left" vertical="top" wrapText="1"/>
    </xf>
    <xf numFmtId="0" fontId="10" fillId="0" borderId="1" xfId="5" applyNumberFormat="1" applyFont="1" applyBorder="1" applyAlignment="1">
      <alignment horizontal="left" vertical="top" wrapText="1"/>
    </xf>
    <xf numFmtId="0" fontId="10" fillId="0" borderId="0" xfId="21" applyNumberFormat="1" applyFont="1" applyBorder="1" applyAlignment="1">
      <alignment horizontal="center" vertical="top" wrapText="1"/>
    </xf>
    <xf numFmtId="0" fontId="9" fillId="0" borderId="0" xfId="21" applyNumberFormat="1" applyFont="1" applyBorder="1" applyAlignment="1">
      <alignment horizontal="left" vertical="top" wrapText="1"/>
    </xf>
  </cellXfs>
  <cellStyles count="24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БИМ" xfId="7"/>
    <cellStyle name="ИтогоАктРесМет" xfId="8"/>
    <cellStyle name="ИтогоБазЦ" xfId="9"/>
    <cellStyle name="ИтогоБИМ" xfId="10"/>
    <cellStyle name="ИтогоРесМет" xfId="11"/>
    <cellStyle name="ЛокСмета" xfId="12"/>
    <cellStyle name="ЛокСмМТСН" xfId="13"/>
    <cellStyle name="М29" xfId="14"/>
    <cellStyle name="ОбСмета" xfId="15"/>
    <cellStyle name="Обычный" xfId="0" builtinId="0"/>
    <cellStyle name="Параметр" xfId="16"/>
    <cellStyle name="ПеременныеСметы" xfId="17"/>
    <cellStyle name="РесСмета" xfId="18"/>
    <cellStyle name="СводкаСтоимРаб" xfId="19"/>
    <cellStyle name="СводРасч" xfId="20"/>
    <cellStyle name="Титул" xfId="21"/>
    <cellStyle name="Хвост" xfId="22"/>
    <cellStyle name="Экспертиза" xfId="2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Y34"/>
  <sheetViews>
    <sheetView showGridLines="0" tabSelected="1" zoomScale="120" zoomScaleNormal="120" workbookViewId="0">
      <selection activeCell="P8" sqref="P8"/>
    </sheetView>
  </sheetViews>
  <sheetFormatPr defaultRowHeight="12.75" outlineLevelRow="1"/>
  <cols>
    <col min="1" max="1" width="5.7109375" style="1" customWidth="1"/>
    <col min="2" max="3" width="29.42578125" style="1" customWidth="1"/>
    <col min="4" max="4" width="16.85546875" style="1" customWidth="1"/>
    <col min="5" max="10" width="22.140625" style="1" hidden="1" customWidth="1"/>
    <col min="11" max="11" width="73.7109375" style="1" hidden="1" customWidth="1"/>
    <col min="12" max="13" width="15" style="1" hidden="1" customWidth="1"/>
    <col min="14" max="14" width="11.140625" style="1" customWidth="1"/>
    <col min="15" max="16" width="9.140625" style="1" customWidth="1"/>
    <col min="17" max="24" width="9.140625" style="1"/>
    <col min="25" max="25" width="56" style="9" customWidth="1"/>
    <col min="26" max="16384" width="9.140625" style="1"/>
  </cols>
  <sheetData>
    <row r="1" spans="1:25">
      <c r="A1" s="11"/>
      <c r="B1" s="11"/>
      <c r="C1" s="11"/>
      <c r="D1" s="11"/>
      <c r="N1" s="8" t="s">
        <v>7</v>
      </c>
    </row>
    <row r="2" spans="1:25">
      <c r="A2" s="15" t="s">
        <v>6</v>
      </c>
      <c r="B2" s="15"/>
      <c r="C2" s="15"/>
      <c r="D2" s="15"/>
    </row>
    <row r="3" spans="1:25" ht="15.75">
      <c r="A3" s="12" t="s">
        <v>57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25">
      <c r="A4" s="13" t="s">
        <v>1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25" ht="15" customHeight="1">
      <c r="A5" s="45" t="s">
        <v>56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Y5" s="41"/>
    </row>
    <row r="6" spans="1:25">
      <c r="A6" s="3" t="s">
        <v>2</v>
      </c>
      <c r="B6" s="2"/>
    </row>
    <row r="7" spans="1:25" ht="12.75" customHeight="1">
      <c r="A7" s="3" t="s">
        <v>3</v>
      </c>
      <c r="B7" s="2"/>
      <c r="C7" s="46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Y7" s="39"/>
    </row>
    <row r="8" spans="1:25" s="5" customFormat="1" ht="100.5" customHeight="1">
      <c r="A8" s="4" t="s">
        <v>0</v>
      </c>
      <c r="B8" s="4" t="s">
        <v>4</v>
      </c>
      <c r="C8" s="4" t="s">
        <v>5</v>
      </c>
      <c r="D8" s="4" t="s">
        <v>8</v>
      </c>
      <c r="E8" s="4"/>
      <c r="F8" s="4"/>
      <c r="G8" s="4"/>
      <c r="H8" s="4"/>
      <c r="I8" s="4"/>
      <c r="J8" s="4"/>
      <c r="K8" s="4"/>
      <c r="L8" s="4"/>
      <c r="M8" s="4"/>
      <c r="N8" s="4" t="s">
        <v>9</v>
      </c>
    </row>
    <row r="9" spans="1:25">
      <c r="A9" s="16">
        <v>1</v>
      </c>
      <c r="B9" s="16">
        <v>2</v>
      </c>
      <c r="C9" s="16">
        <v>3</v>
      </c>
      <c r="D9" s="16">
        <v>4</v>
      </c>
      <c r="E9" s="16"/>
      <c r="F9" s="16"/>
      <c r="G9" s="16"/>
      <c r="H9" s="16"/>
      <c r="I9" s="16"/>
      <c r="J9" s="16"/>
      <c r="K9" s="16"/>
      <c r="L9" s="16"/>
      <c r="M9" s="16"/>
      <c r="N9" s="16">
        <v>5</v>
      </c>
    </row>
    <row r="10" spans="1:25" s="6" customFormat="1" ht="15" customHeight="1">
      <c r="A10" s="34" t="s">
        <v>55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6"/>
      <c r="Y10" s="37"/>
    </row>
    <row r="11" spans="1:25" s="7" customFormat="1" ht="102">
      <c r="A11" s="17">
        <v>1</v>
      </c>
      <c r="B11" s="18" t="s">
        <v>32</v>
      </c>
      <c r="C11" s="18" t="s">
        <v>44</v>
      </c>
      <c r="D11" s="19" t="str">
        <f ca="1">IF(INDIRECT("H"&amp;ROW())="",INDIRECT("E"&amp;ROW()),"(" &amp; INDIRECT("H"&amp;ROW())&amp;")")&amp;IF(INDIRECT("F"&amp;ROW())="0", " * 0", IF(INDIRECT("F"&amp;ROW())="", IF(INDIRECT("I"&amp;ROW())=""," "," * "&amp;INDIRECT("I"&amp;ROW())), " * "&amp;INDIRECT("F"&amp;ROW())))&amp;IF(INDIRECT("G"&amp;ROW())="", " ", " * "&amp;INDIRECT("G"&amp;ROW()))</f>
        <v>1 * 35000 * 0,65</v>
      </c>
      <c r="E11" s="20">
        <f>IF( 1 = "","0",1)</f>
        <v>1</v>
      </c>
      <c r="F11" s="20" t="str">
        <f ca="1">IF(INDIRECT("J" &amp; ROW())="текущие цены", IF(INDIRECT("G" &amp; ROW())="", "0", "0"), IF(INDIRECT("G" &amp; ROW())="", "22750","35000"))</f>
        <v>35000</v>
      </c>
      <c r="G11" s="20">
        <v>0.65</v>
      </c>
      <c r="H11" s="20"/>
      <c r="I11" s="20"/>
      <c r="J11" s="20" t="s">
        <v>10</v>
      </c>
      <c r="K11" s="20" t="s">
        <v>11</v>
      </c>
      <c r="L11" s="20">
        <v>1</v>
      </c>
      <c r="M11" s="20" t="s">
        <v>12</v>
      </c>
      <c r="N11" s="21">
        <f ca="1">IF(INDIRECT("J" &amp; ROW())="текущие цены", 0/1000, 22750/1000)</f>
        <v>22.75</v>
      </c>
      <c r="O11" s="6"/>
      <c r="P11" s="6"/>
      <c r="Q11" s="6"/>
      <c r="R11" s="6"/>
      <c r="S11" s="6"/>
      <c r="Y11" s="6"/>
    </row>
    <row r="12" spans="1:25" ht="204">
      <c r="A12" s="17">
        <v>2</v>
      </c>
      <c r="B12" s="18" t="s">
        <v>33</v>
      </c>
      <c r="C12" s="18" t="s">
        <v>13</v>
      </c>
      <c r="D12" s="19" t="str">
        <f ca="1">IF(INDIRECT("H"&amp;ROW())="",INDIRECT("E"&amp;ROW()),"(" &amp; INDIRECT("H"&amp;ROW())&amp;")")&amp;IF(INDIRECT("F"&amp;ROW())="0", " * 0", IF(INDIRECT("F"&amp;ROW())="", IF(INDIRECT("I"&amp;ROW())=""," "," * "&amp;INDIRECT("I"&amp;ROW())), " * "&amp;INDIRECT("F"&amp;ROW())))&amp;IF(INDIRECT("G"&amp;ROW())="", " ", " * "&amp;INDIRECT("G"&amp;ROW()))</f>
        <v xml:space="preserve">3 * 17000 </v>
      </c>
      <c r="E12" s="20">
        <f>IF( 3 = "","0",3)</f>
        <v>3</v>
      </c>
      <c r="F12" s="20" t="str">
        <f ca="1">IF(INDIRECT("J" &amp; ROW())="текущие цены", IF(INDIRECT("G" &amp; ROW())="", "0", "0"), IF(INDIRECT("G" &amp; ROW())="", "17000","17000"))</f>
        <v>17000</v>
      </c>
      <c r="G12" s="20"/>
      <c r="H12" s="20"/>
      <c r="I12" s="20"/>
      <c r="J12" s="20" t="s">
        <v>10</v>
      </c>
      <c r="K12" s="20"/>
      <c r="L12" s="20">
        <v>1</v>
      </c>
      <c r="M12" s="20" t="s">
        <v>12</v>
      </c>
      <c r="N12" s="21">
        <f ca="1">IF(INDIRECT("J" &amp; ROW())="текущие цены", 0/1000, 51000/1000)</f>
        <v>51</v>
      </c>
      <c r="O12" s="6"/>
      <c r="P12" s="6"/>
      <c r="Q12" s="6"/>
      <c r="R12" s="6"/>
      <c r="S12" s="6"/>
    </row>
    <row r="13" spans="1:25" ht="114.75">
      <c r="A13" s="17">
        <v>3</v>
      </c>
      <c r="B13" s="18" t="s">
        <v>34</v>
      </c>
      <c r="C13" s="18" t="s">
        <v>45</v>
      </c>
      <c r="D13" s="19" t="str">
        <f ca="1">IF(INDIRECT("H"&amp;ROW())="",INDIRECT("E"&amp;ROW()),"(" &amp; INDIRECT("H"&amp;ROW())&amp;")")&amp;IF(INDIRECT("F"&amp;ROW())="0", " * 0", IF(INDIRECT("F"&amp;ROW())="", IF(INDIRECT("I"&amp;ROW())=""," "," * "&amp;INDIRECT("I"&amp;ROW())), " * "&amp;INDIRECT("F"&amp;ROW())))&amp;IF(INDIRECT("G"&amp;ROW())="", " ", " * "&amp;INDIRECT("G"&amp;ROW()))</f>
        <v>(1*1) * 3000 * 0,55</v>
      </c>
      <c r="E13" s="20">
        <f>IF( 1 = "","0",1)</f>
        <v>1</v>
      </c>
      <c r="F13" s="20" t="str">
        <f ca="1">IF(INDIRECT("J" &amp; ROW())="текущие цены", IF(INDIRECT("G" &amp; ROW())="", "0", "0"), IF(INDIRECT("G" &amp; ROW())="", "1650","3000"))</f>
        <v>3000</v>
      </c>
      <c r="G13" s="20">
        <v>0.55000000000000004</v>
      </c>
      <c r="H13" s="20" t="s">
        <v>14</v>
      </c>
      <c r="I13" s="20"/>
      <c r="J13" s="20" t="s">
        <v>10</v>
      </c>
      <c r="K13" s="20" t="s">
        <v>15</v>
      </c>
      <c r="L13" s="20">
        <v>1</v>
      </c>
      <c r="M13" s="20" t="s">
        <v>12</v>
      </c>
      <c r="N13" s="21">
        <f ca="1">IF(INDIRECT("J" &amp; ROW())="текущие цены", 0/1000, 1650/1000)</f>
        <v>1.65</v>
      </c>
      <c r="O13" s="6"/>
      <c r="P13" s="6"/>
      <c r="Q13" s="6"/>
      <c r="R13" s="6"/>
      <c r="S13" s="6"/>
    </row>
    <row r="14" spans="1:25" ht="114.75">
      <c r="A14" s="17">
        <v>4</v>
      </c>
      <c r="B14" s="18" t="s">
        <v>35</v>
      </c>
      <c r="C14" s="18" t="s">
        <v>46</v>
      </c>
      <c r="D14" s="19" t="str">
        <f ca="1">IF(INDIRECT("H"&amp;ROW())="",INDIRECT("E"&amp;ROW()),"(" &amp; INDIRECT("H"&amp;ROW())&amp;")")&amp;IF(INDIRECT("F"&amp;ROW())="0", " * 0", IF(INDIRECT("F"&amp;ROW())="", IF(INDIRECT("I"&amp;ROW())=""," "," * "&amp;INDIRECT("I"&amp;ROW())), " * "&amp;INDIRECT("F"&amp;ROW())))&amp;IF(INDIRECT("G"&amp;ROW())="", " ", " * "&amp;INDIRECT("G"&amp;ROW()))</f>
        <v>(1*2) * 3000 * 0,7</v>
      </c>
      <c r="E14" s="20">
        <f>IF( 2 = "","0",2)</f>
        <v>2</v>
      </c>
      <c r="F14" s="20" t="str">
        <f ca="1">IF(INDIRECT("J" &amp; ROW())="текущие цены", IF(INDIRECT("G" &amp; ROW())="", "0", "0"), IF(INDIRECT("G" &amp; ROW())="", "2100","3000"))</f>
        <v>3000</v>
      </c>
      <c r="G14" s="20">
        <v>0.7</v>
      </c>
      <c r="H14" s="20" t="s">
        <v>16</v>
      </c>
      <c r="I14" s="20"/>
      <c r="J14" s="20" t="s">
        <v>10</v>
      </c>
      <c r="K14" s="20" t="s">
        <v>17</v>
      </c>
      <c r="L14" s="20">
        <v>1</v>
      </c>
      <c r="M14" s="20" t="s">
        <v>12</v>
      </c>
      <c r="N14" s="21">
        <f ca="1">IF(INDIRECT("J" &amp; ROW())="текущие цены", 0/1000, 4200/1000)</f>
        <v>4.2</v>
      </c>
      <c r="O14" s="6"/>
      <c r="P14" s="6"/>
      <c r="Q14" s="6"/>
      <c r="R14" s="6"/>
      <c r="S14" s="6"/>
    </row>
    <row r="15" spans="1:25" ht="102">
      <c r="A15" s="17">
        <v>5</v>
      </c>
      <c r="B15" s="18" t="s">
        <v>36</v>
      </c>
      <c r="C15" s="18" t="s">
        <v>18</v>
      </c>
      <c r="D15" s="19" t="str">
        <f ca="1">IF(INDIRECT("H"&amp;ROW())="",INDIRECT("E"&amp;ROW()),"(" &amp; INDIRECT("H"&amp;ROW())&amp;")")&amp;IF(INDIRECT("F"&amp;ROW())="0", " * 0", IF(INDIRECT("F"&amp;ROW())="", IF(INDIRECT("I"&amp;ROW())=""," "," * "&amp;INDIRECT("I"&amp;ROW())), " * "&amp;INDIRECT("F"&amp;ROW())))&amp;IF(INDIRECT("G"&amp;ROW())="", " ", " * "&amp;INDIRECT("G"&amp;ROW()))</f>
        <v xml:space="preserve">(1*2) * 10000 </v>
      </c>
      <c r="E15" s="20">
        <f>IF( 2 = "","0",2)</f>
        <v>2</v>
      </c>
      <c r="F15" s="20" t="str">
        <f ca="1">IF(INDIRECT("J" &amp; ROW())="текущие цены", IF(INDIRECT("G" &amp; ROW())="", "0", "0"), IF(INDIRECT("G" &amp; ROW())="", "10000","10000"))</f>
        <v>10000</v>
      </c>
      <c r="G15" s="20"/>
      <c r="H15" s="20" t="s">
        <v>16</v>
      </c>
      <c r="I15" s="20"/>
      <c r="J15" s="20" t="s">
        <v>10</v>
      </c>
      <c r="K15" s="20"/>
      <c r="L15" s="20">
        <v>1</v>
      </c>
      <c r="M15" s="20" t="s">
        <v>12</v>
      </c>
      <c r="N15" s="21">
        <f ca="1">IF(INDIRECT("J" &amp; ROW())="текущие цены", 0/1000, 20000/1000)</f>
        <v>20</v>
      </c>
      <c r="O15" s="6"/>
      <c r="P15" s="6"/>
      <c r="Q15" s="6"/>
      <c r="R15" s="6"/>
      <c r="S15" s="6"/>
    </row>
    <row r="16" spans="1:25" ht="127.5">
      <c r="A16" s="17">
        <v>6</v>
      </c>
      <c r="B16" s="18" t="s">
        <v>38</v>
      </c>
      <c r="C16" s="18" t="s">
        <v>47</v>
      </c>
      <c r="D16" s="19" t="s">
        <v>37</v>
      </c>
      <c r="E16" s="20">
        <f>IF( 1 = "","0",1)</f>
        <v>1</v>
      </c>
      <c r="F16" s="20" t="str">
        <f ca="1">IF(INDIRECT("J" &amp; ROW())="текущие цены", IF(INDIRECT("G" &amp; ROW())="", "0", "0"), IF(INDIRECT("G" &amp; ROW())="", "816","2040"))</f>
        <v>2040</v>
      </c>
      <c r="G16" s="20">
        <v>0.4</v>
      </c>
      <c r="H16" s="20"/>
      <c r="I16" s="20"/>
      <c r="J16" s="20" t="s">
        <v>10</v>
      </c>
      <c r="K16" s="20" t="s">
        <v>19</v>
      </c>
      <c r="L16" s="20">
        <v>1</v>
      </c>
      <c r="M16" s="20" t="s">
        <v>20</v>
      </c>
      <c r="N16" s="21">
        <v>75.695999999999998</v>
      </c>
      <c r="O16" s="6"/>
      <c r="P16" s="6"/>
      <c r="Q16" s="6"/>
      <c r="R16" s="6"/>
      <c r="S16" s="6"/>
    </row>
    <row r="17" spans="1:25" ht="89.25">
      <c r="A17" s="17">
        <v>7</v>
      </c>
      <c r="B17" s="18" t="s">
        <v>40</v>
      </c>
      <c r="C17" s="18" t="s">
        <v>48</v>
      </c>
      <c r="D17" s="19" t="s">
        <v>39</v>
      </c>
      <c r="E17" s="20">
        <f>IF( 21 = "","0",21)</f>
        <v>21</v>
      </c>
      <c r="F17" s="20" t="str">
        <f ca="1">IF(INDIRECT("J" &amp; ROW())="текущие цены", IF(INDIRECT("G" &amp; ROW())="", "0", "0"), IF(INDIRECT("G" &amp; ROW())="", "3640","9100"))</f>
        <v>9100</v>
      </c>
      <c r="G17" s="20">
        <v>0.4</v>
      </c>
      <c r="H17" s="20" t="s">
        <v>21</v>
      </c>
      <c r="I17" s="20"/>
      <c r="J17" s="20" t="s">
        <v>10</v>
      </c>
      <c r="K17" s="20" t="s">
        <v>19</v>
      </c>
      <c r="L17" s="20">
        <v>1</v>
      </c>
      <c r="M17" s="20" t="s">
        <v>22</v>
      </c>
      <c r="N17" s="21">
        <v>76.44</v>
      </c>
      <c r="O17" s="6"/>
      <c r="P17" s="6"/>
      <c r="Q17" s="6"/>
      <c r="R17" s="6"/>
      <c r="S17" s="6"/>
    </row>
    <row r="18" spans="1:25" ht="127.5">
      <c r="A18" s="17">
        <v>8</v>
      </c>
      <c r="B18" s="18" t="s">
        <v>42</v>
      </c>
      <c r="C18" s="18" t="s">
        <v>49</v>
      </c>
      <c r="D18" s="19" t="s">
        <v>41</v>
      </c>
      <c r="E18" s="20">
        <f>IF( 10 = "","0",10)</f>
        <v>10</v>
      </c>
      <c r="F18" s="20" t="str">
        <f ca="1">IF(INDIRECT("J" &amp; ROW())="текущие цены", IF(INDIRECT("G" &amp; ROW())="", "0", "0"), IF(INDIRECT("G" &amp; ROW())="", "4000","10000"))</f>
        <v>10000</v>
      </c>
      <c r="G18" s="20">
        <v>0.4</v>
      </c>
      <c r="H18" s="20" t="s">
        <v>23</v>
      </c>
      <c r="I18" s="20"/>
      <c r="J18" s="20" t="s">
        <v>10</v>
      </c>
      <c r="K18" s="20" t="s">
        <v>19</v>
      </c>
      <c r="L18" s="20">
        <v>1</v>
      </c>
      <c r="M18" s="20" t="s">
        <v>24</v>
      </c>
      <c r="N18" s="21">
        <v>40</v>
      </c>
      <c r="O18" s="6"/>
      <c r="P18" s="6"/>
      <c r="Q18" s="6"/>
      <c r="R18" s="6"/>
      <c r="S18" s="6"/>
    </row>
    <row r="19" spans="1:25" ht="140.25">
      <c r="A19" s="22">
        <v>9</v>
      </c>
      <c r="B19" s="23" t="s">
        <v>43</v>
      </c>
      <c r="C19" s="23" t="s">
        <v>50</v>
      </c>
      <c r="D19" s="24" t="str">
        <f ca="1">IF(INDIRECT("H"&amp;ROW())="",INDIRECT("E"&amp;ROW()),"(" &amp; INDIRECT("H"&amp;ROW())&amp;")")&amp;IF(INDIRECT("F"&amp;ROW())="0", " * 0", IF(INDIRECT("F"&amp;ROW())="", IF(INDIRECT("I"&amp;ROW())=""," "," * "&amp;INDIRECT("I"&amp;ROW())), " * "&amp;INDIRECT("F"&amp;ROW())))&amp;IF(INDIRECT("G"&amp;ROW())="", " ", " * "&amp;INDIRECT("G"&amp;ROW()))</f>
        <v>1 * 5100000 * 0,4*0,35</v>
      </c>
      <c r="E19" s="25">
        <f>IF( 1 = "","0",1)</f>
        <v>1</v>
      </c>
      <c r="F19" s="25" t="str">
        <f ca="1">IF(INDIRECT("J" &amp; ROW())="текущие цены", IF(INDIRECT("G" &amp; ROW())="", "0", "0"), IF(INDIRECT("G" &amp; ROW())="", "714000","5100000"))</f>
        <v>5100000</v>
      </c>
      <c r="G19" s="25" t="s">
        <v>25</v>
      </c>
      <c r="H19" s="25"/>
      <c r="I19" s="25"/>
      <c r="J19" s="25" t="s">
        <v>10</v>
      </c>
      <c r="K19" s="25" t="s">
        <v>26</v>
      </c>
      <c r="L19" s="25">
        <v>1</v>
      </c>
      <c r="M19" s="25" t="s">
        <v>20</v>
      </c>
      <c r="N19" s="26">
        <f ca="1">IF(INDIRECT("J" &amp; ROW())="текущие цены", 0/1000, 714000/1000)</f>
        <v>714</v>
      </c>
      <c r="O19" s="6"/>
      <c r="P19" s="6"/>
      <c r="Q19" s="6"/>
      <c r="R19" s="6"/>
      <c r="S19" s="6"/>
    </row>
    <row r="20" spans="1:25" ht="12.75" customHeight="1">
      <c r="A20" s="38" t="s">
        <v>53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1">
        <f>1005736/1000</f>
        <v>1005.736</v>
      </c>
      <c r="O20" s="6"/>
      <c r="P20" s="6"/>
      <c r="Q20" s="6"/>
      <c r="R20" s="6"/>
      <c r="S20" s="6"/>
      <c r="Y20" s="39"/>
    </row>
    <row r="21" spans="1:25" ht="12.75" customHeight="1">
      <c r="A21" s="40" t="s">
        <v>27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9"/>
      <c r="O21" s="6"/>
      <c r="P21" s="6"/>
      <c r="Q21" s="6"/>
      <c r="R21" s="6"/>
      <c r="S21" s="6"/>
      <c r="Y21" s="41"/>
    </row>
    <row r="22" spans="1:25" ht="12.75" customHeight="1">
      <c r="A22" s="38" t="s">
        <v>51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1">
        <f>2656332/1000</f>
        <v>2656.3319999999999</v>
      </c>
      <c r="O22" s="6"/>
      <c r="P22" s="6"/>
      <c r="Q22" s="6"/>
      <c r="R22" s="6"/>
      <c r="S22" s="6"/>
      <c r="Y22" s="39"/>
    </row>
    <row r="23" spans="1:25" ht="12.75" customHeight="1">
      <c r="A23" s="38" t="s">
        <v>52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1">
        <f>3135230.56/1000</f>
        <v>3135.23056</v>
      </c>
      <c r="O23" s="6"/>
      <c r="P23" s="6"/>
      <c r="Q23" s="6"/>
      <c r="R23" s="6"/>
      <c r="S23" s="6"/>
      <c r="Y23" s="39"/>
    </row>
    <row r="24" spans="1:25" ht="12.75" customHeight="1">
      <c r="A24" s="42" t="s">
        <v>28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1">
        <f>5791562.56/1000</f>
        <v>5791.5625599999994</v>
      </c>
      <c r="O24" s="6"/>
      <c r="P24" s="6"/>
      <c r="Q24" s="6"/>
      <c r="R24" s="6"/>
      <c r="S24" s="6"/>
      <c r="Y24" s="41"/>
    </row>
    <row r="25" spans="1:25" ht="12.75" customHeight="1">
      <c r="A25" s="43" t="s">
        <v>54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32">
        <f>1005736/1000</f>
        <v>1005.736</v>
      </c>
      <c r="O25" s="6"/>
      <c r="P25" s="6"/>
      <c r="Q25" s="6"/>
      <c r="R25" s="6"/>
      <c r="S25" s="6"/>
      <c r="Y25" s="39"/>
    </row>
    <row r="26" spans="1:25" ht="12.75" customHeight="1" outlineLevel="1">
      <c r="A26" s="44" t="s">
        <v>29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33"/>
      <c r="O26" s="6"/>
      <c r="P26" s="6"/>
      <c r="Q26" s="6"/>
      <c r="R26" s="6"/>
      <c r="S26" s="6"/>
      <c r="Y26" s="41"/>
    </row>
    <row r="27" spans="1:25" ht="12.75" customHeight="1" outlineLevel="1">
      <c r="A27" s="43" t="s">
        <v>51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32">
        <f>2656332/1000</f>
        <v>2656.3319999999999</v>
      </c>
      <c r="O27" s="6"/>
      <c r="P27" s="6"/>
      <c r="Q27" s="6"/>
      <c r="R27" s="6"/>
      <c r="S27" s="6"/>
      <c r="Y27" s="39"/>
    </row>
    <row r="28" spans="1:25" ht="12.75" customHeight="1" outlineLevel="1">
      <c r="A28" s="43" t="s">
        <v>52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32">
        <f>3135230.56/1000</f>
        <v>3135.23056</v>
      </c>
      <c r="O28" s="6"/>
      <c r="P28" s="6"/>
      <c r="Q28" s="6"/>
      <c r="R28" s="6"/>
      <c r="S28" s="6"/>
      <c r="Y28" s="39"/>
    </row>
    <row r="29" spans="1:25" ht="12.75" customHeight="1" outlineLevel="1">
      <c r="A29" s="43" t="s">
        <v>30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32">
        <f>1042481.26/1000</f>
        <v>1042.48126</v>
      </c>
      <c r="O29" s="6"/>
      <c r="P29" s="6"/>
      <c r="Q29" s="6"/>
      <c r="R29" s="6"/>
      <c r="S29" s="6"/>
      <c r="Y29" s="39"/>
    </row>
    <row r="30" spans="1:25" ht="12.75" customHeight="1">
      <c r="A30" s="44" t="s">
        <v>31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33">
        <f>6834043.82/1000</f>
        <v>6834.0438199999999</v>
      </c>
      <c r="O30" s="6"/>
      <c r="P30" s="6"/>
      <c r="Q30" s="6"/>
      <c r="R30" s="6"/>
      <c r="S30" s="6"/>
      <c r="Y30" s="41"/>
    </row>
    <row r="31" spans="1: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7"/>
      <c r="P31" s="7"/>
      <c r="Q31" s="7"/>
      <c r="R31" s="7"/>
      <c r="S31" s="7"/>
    </row>
    <row r="32" spans="1: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4" spans="1:14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</row>
  </sheetData>
  <mergeCells count="19">
    <mergeCell ref="A26:M26"/>
    <mergeCell ref="A27:M27"/>
    <mergeCell ref="A28:M28"/>
    <mergeCell ref="A29:M29"/>
    <mergeCell ref="A30:M30"/>
    <mergeCell ref="A21:M21"/>
    <mergeCell ref="A22:M22"/>
    <mergeCell ref="A23:M23"/>
    <mergeCell ref="A24:M24"/>
    <mergeCell ref="A25:M25"/>
    <mergeCell ref="A34:N34"/>
    <mergeCell ref="A1:D1"/>
    <mergeCell ref="A3:N3"/>
    <mergeCell ref="A4:N4"/>
    <mergeCell ref="A5:N5"/>
    <mergeCell ref="C7:N7"/>
    <mergeCell ref="A2:D2"/>
    <mergeCell ref="A10:N10"/>
    <mergeCell ref="A20:M20"/>
  </mergeCells>
  <phoneticPr fontId="4" type="noConversion"/>
  <pageMargins left="0.78740157480314965" right="0.39370078740157483" top="0.39370078740157483" bottom="0.39370078740157483" header="0.23622047244094491" footer="0.23622047244094491"/>
  <pageSetup paperSize="9" scale="97" fitToHeight="30000" orientation="portrait" r:id="rId1"/>
  <headerFooter alignWithMargins="0">
    <oddHeader>&amp;LГРАНД-Смета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2"/>
  <sheetViews>
    <sheetView workbookViewId="0">
      <selection activeCell="A12" sqref="A12"/>
    </sheetView>
  </sheetViews>
  <sheetFormatPr defaultRowHeight="12.75"/>
  <sheetData>
    <row r="12" spans="1:1">
      <c r="A12">
        <f>MAX('Мои данные'!L:L)</f>
        <v>1</v>
      </c>
    </row>
  </sheetData>
  <sheetCalcPr fullCalcOnLoa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Мои данные</vt:lpstr>
      <vt:lpstr>Вспомогательный</vt:lpstr>
      <vt:lpstr>'Мои данные'!Заголовки_для_печати</vt:lpstr>
      <vt:lpstr>'Мои данные'!Область_печати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YuKazaeva</dc:creator>
  <dc:description>17.05.2010</dc:description>
  <cp:lastModifiedBy>Ирина</cp:lastModifiedBy>
  <cp:lastPrinted>2009-09-21T09:31:36Z</cp:lastPrinted>
  <dcterms:created xsi:type="dcterms:W3CDTF">2007-02-21T08:42:24Z</dcterms:created>
  <dcterms:modified xsi:type="dcterms:W3CDTF">2014-09-13T18:19:29Z</dcterms:modified>
</cp:coreProperties>
</file>